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13_ncr:1_{CB90673E-2761-4D74-909C-09327F8E725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2" hidden="1">'CoHD by state(urban &amp;Rural)'!$G$2:$H$38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<sst xmlns="http://schemas.openxmlformats.org/spreadsheetml/2006/main" count="111" uniqueCount="69">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</sst>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 tint="0.79998168889431442"/>
      </top>
      <bottom style="thin">
        <color theme="9" tint="0.79998168889431442"/>
      </bottom>
      <diagonal/>
    </border>
    <border>
      <left/>
      <right/>
      <top style="thin">
        <color theme="9" tint="0.79998168889431442"/>
      </top>
      <bottom/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4" fontId="3" fillId="0" borderId="1" xfId="0" applyNumberFormat="1" applyFont="1" applyBorder="1"/>
    <xf numFmtId="167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164" fontId="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5" xfId="0" applyFont="1" applyBorder="1"/>
    <xf numFmtId="165" fontId="12" fillId="0" borderId="5" xfId="0" applyNumberFormat="1" applyFont="1" applyBorder="1"/>
    <xf numFmtId="0" fontId="12" fillId="0" borderId="6" xfId="0" applyFont="1" applyBorder="1"/>
    <xf numFmtId="165" fontId="12" fillId="0" borderId="6" xfId="0" applyNumberFormat="1" applyFont="1" applyBorder="1"/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workbookViewId="0">
      <selection activeCell="E3" sqref="E3:F39"/>
    </sheetView>
  </sheetViews>
  <sheetFormatPr defaultRowHeight="14.5" x14ac:dyDescent="0.35"/>
  <cols>
    <col min="1" max="1" width="24.81640625" customWidth="1"/>
    <col min="2" max="2" width="19.453125" customWidth="1"/>
    <col min="4" max="4" width="9.08984375" style="11" bestFit="1" customWidth="1"/>
    <col min="6" max="6" width="9.08984375" style="11" bestFit="1" customWidth="1"/>
  </cols>
  <sheetData>
    <row r="1" spans="1:2" x14ac:dyDescent="0.35">
      <c r="A1" s="28" t="s">
        <v>0</v>
      </c>
      <c r="B1" s="28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1836.1561816323024</v>
      </c>
    </row>
    <row r="4" spans="1:2" x14ac:dyDescent="0.35">
      <c r="A4" s="2" t="s">
        <v>27</v>
      </c>
      <c r="B4" s="3">
        <v>1693.1574364866035</v>
      </c>
    </row>
    <row r="5" spans="1:2" x14ac:dyDescent="0.35">
      <c r="A5" s="2" t="s">
        <v>32</v>
      </c>
      <c r="B5" s="3">
        <v>1351.1501640686213</v>
      </c>
    </row>
    <row r="6" spans="1:2" x14ac:dyDescent="0.35">
      <c r="A6" s="2" t="s">
        <v>3</v>
      </c>
      <c r="B6" s="3">
        <v>1916.9631462280449</v>
      </c>
    </row>
    <row r="7" spans="1:2" x14ac:dyDescent="0.35">
      <c r="A7" s="2" t="s">
        <v>19</v>
      </c>
      <c r="B7" s="3">
        <v>2149.0734111640459</v>
      </c>
    </row>
    <row r="8" spans="1:2" x14ac:dyDescent="0.35">
      <c r="A8" s="2" t="s">
        <v>31</v>
      </c>
      <c r="B8" s="3">
        <v>1520.3300938337566</v>
      </c>
    </row>
    <row r="9" spans="1:2" x14ac:dyDescent="0.35">
      <c r="A9" s="2" t="s">
        <v>30</v>
      </c>
      <c r="B9" s="3">
        <v>1425.9563141157755</v>
      </c>
    </row>
    <row r="10" spans="1:2" x14ac:dyDescent="0.35">
      <c r="A10" s="2" t="s">
        <v>33</v>
      </c>
      <c r="B10" s="3">
        <v>1305.0225020602929</v>
      </c>
    </row>
    <row r="11" spans="1:2" x14ac:dyDescent="0.35">
      <c r="A11" s="2" t="s">
        <v>13</v>
      </c>
      <c r="B11" s="3">
        <v>2074.427776595403</v>
      </c>
    </row>
    <row r="12" spans="1:2" x14ac:dyDescent="0.35">
      <c r="A12" s="2" t="s">
        <v>17</v>
      </c>
      <c r="B12" s="3">
        <v>1209.8087158946305</v>
      </c>
    </row>
    <row r="13" spans="1:2" x14ac:dyDescent="0.35">
      <c r="A13" s="2" t="s">
        <v>16</v>
      </c>
      <c r="B13" s="3">
        <v>1877.0155317645483</v>
      </c>
    </row>
    <row r="14" spans="1:2" x14ac:dyDescent="0.35">
      <c r="A14" s="2" t="s">
        <v>35</v>
      </c>
      <c r="B14" s="3">
        <v>1392.4945073485751</v>
      </c>
    </row>
    <row r="15" spans="1:2" x14ac:dyDescent="0.35">
      <c r="A15" s="2" t="s">
        <v>18</v>
      </c>
      <c r="B15" s="3">
        <v>989.14391206136997</v>
      </c>
    </row>
    <row r="16" spans="1:2" x14ac:dyDescent="0.35">
      <c r="A16" s="2" t="s">
        <v>6</v>
      </c>
      <c r="B16" s="3">
        <v>1774.2282101725289</v>
      </c>
    </row>
    <row r="17" spans="1:2" x14ac:dyDescent="0.35">
      <c r="A17" s="2" t="s">
        <v>38</v>
      </c>
      <c r="B17" s="3">
        <v>1150.035455408864</v>
      </c>
    </row>
    <row r="18" spans="1:2" x14ac:dyDescent="0.35">
      <c r="A18" s="2" t="s">
        <v>4</v>
      </c>
      <c r="B18" s="3">
        <v>1141.4901997944373</v>
      </c>
    </row>
    <row r="19" spans="1:2" x14ac:dyDescent="0.35">
      <c r="A19" s="2" t="s">
        <v>7</v>
      </c>
      <c r="B19" s="3">
        <v>1369.3979736998026</v>
      </c>
    </row>
    <row r="20" spans="1:2" x14ac:dyDescent="0.35">
      <c r="A20" s="2" t="s">
        <v>5</v>
      </c>
      <c r="B20" s="3">
        <v>1684.5826694970872</v>
      </c>
    </row>
    <row r="21" spans="1:2" x14ac:dyDescent="0.35">
      <c r="A21" s="2" t="s">
        <v>14</v>
      </c>
      <c r="B21" s="3">
        <v>1702.3063836279334</v>
      </c>
    </row>
    <row r="22" spans="1:2" x14ac:dyDescent="0.35">
      <c r="A22" s="2" t="s">
        <v>12</v>
      </c>
      <c r="B22" s="3">
        <v>1764.4301891094178</v>
      </c>
    </row>
    <row r="23" spans="1:2" x14ac:dyDescent="0.35">
      <c r="A23" s="2" t="s">
        <v>37</v>
      </c>
      <c r="B23" s="3">
        <v>921.41646337709517</v>
      </c>
    </row>
    <row r="24" spans="1:2" x14ac:dyDescent="0.35">
      <c r="A24" s="2" t="s">
        <v>10</v>
      </c>
      <c r="B24" s="3">
        <v>1313.2717930972008</v>
      </c>
    </row>
    <row r="25" spans="1:2" x14ac:dyDescent="0.35">
      <c r="A25" s="2" t="s">
        <v>8</v>
      </c>
      <c r="B25" s="3">
        <v>2095.1073033583998</v>
      </c>
    </row>
    <row r="26" spans="1:2" x14ac:dyDescent="0.35">
      <c r="A26" s="2" t="s">
        <v>11</v>
      </c>
      <c r="B26" s="3">
        <v>1472.6312904969318</v>
      </c>
    </row>
    <row r="27" spans="1:2" x14ac:dyDescent="0.35">
      <c r="A27" s="2" t="s">
        <v>25</v>
      </c>
      <c r="B27" s="3">
        <v>1269.6226671081856</v>
      </c>
    </row>
    <row r="28" spans="1:2" x14ac:dyDescent="0.35">
      <c r="A28" s="2" t="s">
        <v>26</v>
      </c>
      <c r="B28" s="3">
        <v>1522.4258337609072</v>
      </c>
    </row>
    <row r="29" spans="1:2" x14ac:dyDescent="0.35">
      <c r="A29" s="2" t="s">
        <v>9</v>
      </c>
      <c r="B29" s="3">
        <v>1337.0353925676261</v>
      </c>
    </row>
    <row r="30" spans="1:2" x14ac:dyDescent="0.35">
      <c r="A30" s="2" t="s">
        <v>34</v>
      </c>
      <c r="B30" s="3">
        <v>1233.3538422606682</v>
      </c>
    </row>
    <row r="31" spans="1:2" x14ac:dyDescent="0.35">
      <c r="A31" s="2" t="s">
        <v>28</v>
      </c>
      <c r="B31" s="3">
        <v>1279.2920845224698</v>
      </c>
    </row>
    <row r="32" spans="1:2" x14ac:dyDescent="0.35">
      <c r="A32" s="2" t="s">
        <v>22</v>
      </c>
      <c r="B32" s="3">
        <v>1167.1102053678751</v>
      </c>
    </row>
    <row r="33" spans="1:2" x14ac:dyDescent="0.35">
      <c r="A33" s="2" t="s">
        <v>29</v>
      </c>
      <c r="B33" s="3">
        <v>1151.5622155613064</v>
      </c>
    </row>
    <row r="34" spans="1:2" x14ac:dyDescent="0.35">
      <c r="A34" s="2" t="s">
        <v>24</v>
      </c>
      <c r="B34" s="3">
        <v>1088.2004135014531</v>
      </c>
    </row>
    <row r="35" spans="1:2" x14ac:dyDescent="0.35">
      <c r="A35" s="2" t="s">
        <v>20</v>
      </c>
      <c r="B35" s="3">
        <v>1216.7923865148348</v>
      </c>
    </row>
    <row r="36" spans="1:2" x14ac:dyDescent="0.35">
      <c r="A36" s="2" t="s">
        <v>21</v>
      </c>
      <c r="B36" s="3">
        <v>1169.2356881613603</v>
      </c>
    </row>
    <row r="37" spans="1:2" x14ac:dyDescent="0.35">
      <c r="A37" s="2" t="s">
        <v>39</v>
      </c>
      <c r="B37" s="3">
        <v>1130.7337688618097</v>
      </c>
    </row>
    <row r="38" spans="1:2" x14ac:dyDescent="0.35">
      <c r="A38" s="2" t="s">
        <v>36</v>
      </c>
      <c r="B38" s="3">
        <v>1119.3942242225353</v>
      </c>
    </row>
    <row r="39" spans="1:2" x14ac:dyDescent="0.35">
      <c r="A39" s="2" t="s">
        <v>23</v>
      </c>
      <c r="B39" s="3">
        <v>1061.2863858385704</v>
      </c>
    </row>
    <row r="40" spans="1:2" x14ac:dyDescent="0.35">
      <c r="A40" s="4" t="s">
        <v>54</v>
      </c>
      <c r="B40" s="26">
        <f>AVERAGE(B3:B39)</f>
        <v>1429.0714252200878</v>
      </c>
    </row>
  </sheetData>
  <sortState xmlns:xlrd2="http://schemas.microsoft.com/office/spreadsheetml/2017/richdata2" ref="E3:F39">
    <sortCondition descending="1" ref="F3:F3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tabSelected="1" workbookViewId="0">
      <selection activeCell="E4" sqref="E4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30" t="s">
        <v>64</v>
      </c>
      <c r="B1" s="31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8">
        <v>1286.1572502393992</v>
      </c>
    </row>
    <row r="4" spans="1:2" x14ac:dyDescent="0.35">
      <c r="A4" s="2" t="s">
        <v>42</v>
      </c>
      <c r="B4" s="8">
        <v>1147.4592995731282</v>
      </c>
    </row>
    <row r="5" spans="1:2" x14ac:dyDescent="0.35">
      <c r="A5" s="2" t="s">
        <v>43</v>
      </c>
      <c r="B5" s="8">
        <v>1136.1075817812057</v>
      </c>
    </row>
    <row r="6" spans="1:2" x14ac:dyDescent="0.35">
      <c r="A6" s="2" t="s">
        <v>44</v>
      </c>
      <c r="B6" s="8">
        <v>1521.9621153662254</v>
      </c>
    </row>
    <row r="7" spans="1:2" x14ac:dyDescent="0.35">
      <c r="A7" s="2" t="s">
        <v>45</v>
      </c>
      <c r="B7" s="8">
        <v>1958.3416151849146</v>
      </c>
    </row>
    <row r="8" spans="1:2" x14ac:dyDescent="0.35">
      <c r="A8" s="2" t="s">
        <v>46</v>
      </c>
      <c r="B8" s="8">
        <v>1685.2587239063907</v>
      </c>
    </row>
    <row r="9" spans="1:2" x14ac:dyDescent="0.35">
      <c r="A9" s="1"/>
      <c r="B9" s="29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96" zoomScaleNormal="96" workbookViewId="0">
      <selection activeCell="G1" sqref="G1:K1048576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1.81640625" bestFit="1" customWidth="1"/>
    <col min="8" max="9" width="9.1796875" style="11" bestFit="1" customWidth="1"/>
    <col min="10" max="10" width="21.1796875" bestFit="1" customWidth="1"/>
    <col min="11" max="13" width="9.1796875" style="11" bestFit="1" customWidth="1"/>
  </cols>
  <sheetData>
    <row r="1" spans="1:11" ht="28.5" customHeight="1" x14ac:dyDescent="0.35">
      <c r="A1" s="30" t="s">
        <v>49</v>
      </c>
      <c r="B1" s="31"/>
      <c r="C1" s="31"/>
    </row>
    <row r="2" spans="1:11" ht="17" x14ac:dyDescent="0.4">
      <c r="A2" s="4" t="s">
        <v>1</v>
      </c>
      <c r="B2" s="4" t="s">
        <v>47</v>
      </c>
      <c r="C2" s="4" t="s">
        <v>48</v>
      </c>
      <c r="G2" s="36"/>
      <c r="H2" s="37"/>
      <c r="J2" s="36"/>
      <c r="K2" s="37"/>
    </row>
    <row r="3" spans="1:11" ht="17" x14ac:dyDescent="0.4">
      <c r="A3" s="2" t="s">
        <v>3</v>
      </c>
      <c r="B3" s="3">
        <v>1979.7341758973675</v>
      </c>
      <c r="C3" s="3">
        <v>1854.1921165587225</v>
      </c>
      <c r="G3" s="36"/>
      <c r="H3" s="37"/>
      <c r="J3" s="36"/>
      <c r="K3" s="37"/>
    </row>
    <row r="4" spans="1:11" ht="17" x14ac:dyDescent="0.4">
      <c r="A4" s="2" t="s">
        <v>4</v>
      </c>
      <c r="B4" s="3">
        <v>1166.2652020013788</v>
      </c>
      <c r="C4" s="3">
        <v>1116.7151975874958</v>
      </c>
      <c r="G4" s="36"/>
      <c r="H4" s="37"/>
      <c r="J4" s="36"/>
      <c r="K4" s="37"/>
    </row>
    <row r="5" spans="1:11" ht="17" x14ac:dyDescent="0.4">
      <c r="A5" s="2" t="s">
        <v>5</v>
      </c>
      <c r="B5" s="3">
        <v>1751.1313118220482</v>
      </c>
      <c r="C5" s="3">
        <v>1618.0340271721261</v>
      </c>
      <c r="G5" s="36"/>
      <c r="H5" s="37"/>
      <c r="J5" s="36"/>
      <c r="K5" s="37"/>
    </row>
    <row r="6" spans="1:11" ht="17" x14ac:dyDescent="0.4">
      <c r="A6" s="2" t="s">
        <v>6</v>
      </c>
      <c r="B6" s="3">
        <v>1742.9514754653915</v>
      </c>
      <c r="C6" s="3">
        <v>1805.5049448796663</v>
      </c>
      <c r="G6" s="36"/>
      <c r="H6" s="37"/>
      <c r="J6" s="36"/>
      <c r="K6" s="37"/>
    </row>
    <row r="7" spans="1:11" ht="17" x14ac:dyDescent="0.4">
      <c r="A7" s="2" t="s">
        <v>7</v>
      </c>
      <c r="B7" s="3">
        <v>1371.7671050457918</v>
      </c>
      <c r="C7" s="3">
        <v>1367.0288423538132</v>
      </c>
      <c r="G7" s="36"/>
      <c r="H7" s="37"/>
      <c r="J7" s="36"/>
      <c r="K7" s="37"/>
    </row>
    <row r="8" spans="1:11" ht="17" x14ac:dyDescent="0.4">
      <c r="A8" s="2" t="s">
        <v>8</v>
      </c>
      <c r="B8" s="3">
        <v>2128.1277354981785</v>
      </c>
      <c r="C8" s="3">
        <v>2062.0868712186216</v>
      </c>
      <c r="G8" s="36"/>
      <c r="H8" s="37"/>
      <c r="J8" s="36"/>
      <c r="K8" s="37"/>
    </row>
    <row r="9" spans="1:11" ht="17" x14ac:dyDescent="0.4">
      <c r="A9" s="2" t="s">
        <v>9</v>
      </c>
      <c r="B9" s="3">
        <v>1189.5774390358065</v>
      </c>
      <c r="C9" s="3">
        <v>1484.4933460994457</v>
      </c>
      <c r="G9" s="36"/>
      <c r="H9" s="37"/>
      <c r="J9" s="36"/>
      <c r="K9" s="37"/>
    </row>
    <row r="10" spans="1:11" ht="17" x14ac:dyDescent="0.4">
      <c r="A10" s="2" t="s">
        <v>10</v>
      </c>
      <c r="B10" s="3">
        <v>1354.1401600216816</v>
      </c>
      <c r="C10" s="3">
        <v>1272.4034261727197</v>
      </c>
      <c r="G10" s="36"/>
      <c r="H10" s="37"/>
      <c r="J10" s="36"/>
      <c r="K10" s="37"/>
    </row>
    <row r="11" spans="1:11" ht="17" x14ac:dyDescent="0.4">
      <c r="A11" s="2" t="s">
        <v>11</v>
      </c>
      <c r="B11" s="3">
        <v>1500.5298942530198</v>
      </c>
      <c r="C11" s="3">
        <v>1444.732686740844</v>
      </c>
      <c r="G11" s="36"/>
      <c r="H11" s="37"/>
      <c r="J11" s="36"/>
      <c r="K11" s="37"/>
    </row>
    <row r="12" spans="1:11" ht="17" x14ac:dyDescent="0.4">
      <c r="A12" s="2" t="s">
        <v>12</v>
      </c>
      <c r="B12" s="3">
        <v>1788.6869439491029</v>
      </c>
      <c r="C12" s="3">
        <v>1740.173434269733</v>
      </c>
      <c r="G12" s="36"/>
      <c r="H12" s="37"/>
      <c r="J12" s="36"/>
      <c r="K12" s="37"/>
    </row>
    <row r="13" spans="1:11" ht="17" x14ac:dyDescent="0.4">
      <c r="A13" s="2" t="s">
        <v>13</v>
      </c>
      <c r="B13" s="3">
        <v>2120.6981662351905</v>
      </c>
      <c r="C13" s="3">
        <v>2028.1573869556155</v>
      </c>
      <c r="G13" s="36"/>
      <c r="H13" s="37"/>
      <c r="J13" s="36"/>
      <c r="K13" s="37"/>
    </row>
    <row r="14" spans="1:11" ht="17" x14ac:dyDescent="0.4">
      <c r="A14" s="2" t="s">
        <v>14</v>
      </c>
      <c r="B14" s="3">
        <v>1747.4768413327522</v>
      </c>
      <c r="C14" s="3">
        <v>1657.1359259231144</v>
      </c>
      <c r="G14" s="36"/>
      <c r="H14" s="37"/>
      <c r="J14" s="36"/>
      <c r="K14" s="37"/>
    </row>
    <row r="15" spans="1:11" ht="17" x14ac:dyDescent="0.4">
      <c r="A15" s="2" t="s">
        <v>15</v>
      </c>
      <c r="B15" s="3">
        <v>1951.4583554730921</v>
      </c>
      <c r="C15" s="3">
        <v>1720.8540077915125</v>
      </c>
      <c r="G15" s="36"/>
      <c r="H15" s="37"/>
      <c r="J15" s="36"/>
      <c r="K15" s="37"/>
    </row>
    <row r="16" spans="1:11" ht="17" x14ac:dyDescent="0.4">
      <c r="A16" s="2" t="s">
        <v>16</v>
      </c>
      <c r="B16" s="3">
        <v>1941.6708432355047</v>
      </c>
      <c r="C16" s="3">
        <v>1812.360220293592</v>
      </c>
      <c r="G16" s="36"/>
      <c r="H16" s="37"/>
      <c r="J16" s="36"/>
      <c r="K16" s="37"/>
    </row>
    <row r="17" spans="1:11" ht="17" x14ac:dyDescent="0.4">
      <c r="A17" s="2" t="s">
        <v>66</v>
      </c>
      <c r="B17" s="3">
        <v>1241.442263506425</v>
      </c>
      <c r="C17" s="3">
        <v>1178.1751682828362</v>
      </c>
      <c r="G17" s="36"/>
      <c r="H17" s="37"/>
      <c r="J17" s="36"/>
      <c r="K17" s="37"/>
    </row>
    <row r="18" spans="1:11" ht="17" x14ac:dyDescent="0.4">
      <c r="A18" s="2" t="s">
        <v>18</v>
      </c>
      <c r="B18" s="3">
        <v>988.75802917206272</v>
      </c>
      <c r="C18" s="3">
        <v>989.52979495067723</v>
      </c>
      <c r="G18" s="36"/>
      <c r="H18" s="37"/>
      <c r="J18" s="36"/>
      <c r="K18" s="37"/>
    </row>
    <row r="19" spans="1:11" ht="17" x14ac:dyDescent="0.4">
      <c r="A19" s="2" t="s">
        <v>19</v>
      </c>
      <c r="B19" s="3">
        <v>2184.4647947776712</v>
      </c>
      <c r="C19" s="3">
        <v>2113.682027550421</v>
      </c>
      <c r="G19" s="36"/>
      <c r="H19" s="37"/>
      <c r="J19" s="36"/>
      <c r="K19" s="37"/>
    </row>
    <row r="20" spans="1:11" ht="17" x14ac:dyDescent="0.4">
      <c r="A20" s="2" t="s">
        <v>20</v>
      </c>
      <c r="B20" s="3">
        <v>1135.132884733539</v>
      </c>
      <c r="C20" s="3">
        <v>1298.4518882961306</v>
      </c>
      <c r="G20" s="36"/>
      <c r="H20" s="37"/>
      <c r="J20" s="36"/>
      <c r="K20" s="37"/>
    </row>
    <row r="21" spans="1:11" ht="17" x14ac:dyDescent="0.4">
      <c r="A21" s="2" t="s">
        <v>21</v>
      </c>
      <c r="B21" s="3">
        <v>1173.5575071852254</v>
      </c>
      <c r="C21" s="3">
        <v>1164.9138691374951</v>
      </c>
      <c r="G21" s="36"/>
      <c r="H21" s="37"/>
      <c r="J21" s="36"/>
      <c r="K21" s="37"/>
    </row>
    <row r="22" spans="1:11" ht="17" x14ac:dyDescent="0.4">
      <c r="A22" s="2" t="s">
        <v>22</v>
      </c>
      <c r="B22" s="3">
        <v>1205.7616756402031</v>
      </c>
      <c r="C22" s="3">
        <v>1128.4587350955469</v>
      </c>
      <c r="G22" s="36"/>
      <c r="H22" s="37"/>
      <c r="J22" s="36"/>
      <c r="K22" s="37"/>
    </row>
    <row r="23" spans="1:11" ht="17" x14ac:dyDescent="0.4">
      <c r="A23" s="2" t="s">
        <v>23</v>
      </c>
      <c r="B23" s="3">
        <v>1092.4371106273447</v>
      </c>
      <c r="C23" s="3">
        <v>1030.135661049796</v>
      </c>
      <c r="G23" s="36"/>
      <c r="H23" s="37"/>
      <c r="J23" s="36"/>
      <c r="K23" s="37"/>
    </row>
    <row r="24" spans="1:11" ht="17" x14ac:dyDescent="0.4">
      <c r="A24" s="2" t="s">
        <v>24</v>
      </c>
      <c r="B24" s="3">
        <v>1062.8884202940912</v>
      </c>
      <c r="C24" s="3">
        <v>1113.5124067088148</v>
      </c>
      <c r="G24" s="36"/>
      <c r="H24" s="37"/>
      <c r="J24" s="36"/>
      <c r="K24" s="37"/>
    </row>
    <row r="25" spans="1:11" ht="17" x14ac:dyDescent="0.4">
      <c r="A25" s="2" t="s">
        <v>25</v>
      </c>
      <c r="B25" s="3">
        <v>1238.135574083756</v>
      </c>
      <c r="C25" s="3">
        <v>1301.1097601326153</v>
      </c>
      <c r="G25" s="36"/>
      <c r="H25" s="37"/>
      <c r="J25" s="36"/>
      <c r="K25" s="37"/>
    </row>
    <row r="26" spans="1:11" ht="17" x14ac:dyDescent="0.4">
      <c r="A26" s="2" t="s">
        <v>26</v>
      </c>
      <c r="B26" s="3">
        <v>1550.50371072953</v>
      </c>
      <c r="C26" s="3">
        <v>1494.3479567922843</v>
      </c>
      <c r="G26" s="36"/>
      <c r="H26" s="37"/>
      <c r="J26" s="36"/>
      <c r="K26" s="37"/>
    </row>
    <row r="27" spans="1:11" ht="17" x14ac:dyDescent="0.4">
      <c r="A27" s="2" t="s">
        <v>27</v>
      </c>
      <c r="B27" s="3">
        <v>1743.6668020830778</v>
      </c>
      <c r="C27" s="3">
        <v>1642.6480708901292</v>
      </c>
      <c r="G27" s="36"/>
      <c r="H27" s="37"/>
      <c r="J27" s="36"/>
      <c r="K27" s="37"/>
    </row>
    <row r="28" spans="1:11" ht="17" x14ac:dyDescent="0.4">
      <c r="A28" s="2" t="s">
        <v>28</v>
      </c>
      <c r="B28" s="3">
        <v>1253.5528666833698</v>
      </c>
      <c r="C28" s="3">
        <v>1305.0313023615702</v>
      </c>
      <c r="G28" s="36"/>
      <c r="H28" s="37"/>
      <c r="J28" s="36"/>
      <c r="K28" s="37"/>
    </row>
    <row r="29" spans="1:11" ht="17" x14ac:dyDescent="0.4">
      <c r="A29" s="2" t="s">
        <v>29</v>
      </c>
      <c r="B29" s="3">
        <v>1077.0829701211044</v>
      </c>
      <c r="C29" s="3">
        <v>1226.0414610015082</v>
      </c>
      <c r="G29" s="36"/>
      <c r="H29" s="37"/>
      <c r="J29" s="36"/>
      <c r="K29" s="37"/>
    </row>
    <row r="30" spans="1:11" ht="17" x14ac:dyDescent="0.4">
      <c r="A30" s="2" t="s">
        <v>30</v>
      </c>
      <c r="B30" s="3">
        <v>1447.736136270167</v>
      </c>
      <c r="C30" s="3">
        <v>1404.1764919613838</v>
      </c>
      <c r="G30" s="36"/>
      <c r="H30" s="37"/>
      <c r="J30" s="36"/>
      <c r="K30" s="37"/>
    </row>
    <row r="31" spans="1:11" ht="17" x14ac:dyDescent="0.4">
      <c r="A31" s="2" t="s">
        <v>31</v>
      </c>
      <c r="B31" s="3">
        <v>1517.1385631503522</v>
      </c>
      <c r="C31" s="3">
        <v>1523.5216245171609</v>
      </c>
      <c r="G31" s="36"/>
      <c r="H31" s="37"/>
      <c r="J31" s="36"/>
      <c r="K31" s="37"/>
    </row>
    <row r="32" spans="1:11" ht="17" x14ac:dyDescent="0.4">
      <c r="A32" s="2" t="s">
        <v>32</v>
      </c>
      <c r="B32" s="3">
        <v>1360.5231900947201</v>
      </c>
      <c r="C32" s="3">
        <v>1341.7771380425224</v>
      </c>
      <c r="G32" s="36"/>
      <c r="H32" s="37"/>
      <c r="J32" s="36"/>
      <c r="K32" s="37"/>
    </row>
    <row r="33" spans="1:11" ht="17" x14ac:dyDescent="0.4">
      <c r="A33" s="2" t="s">
        <v>33</v>
      </c>
      <c r="B33" s="3">
        <v>1339.6048748889841</v>
      </c>
      <c r="C33" s="3">
        <v>1270.440129231602</v>
      </c>
      <c r="G33" s="36"/>
      <c r="H33" s="37"/>
      <c r="J33" s="36"/>
      <c r="K33" s="37"/>
    </row>
    <row r="34" spans="1:11" ht="17" x14ac:dyDescent="0.4">
      <c r="A34" s="2" t="s">
        <v>34</v>
      </c>
      <c r="B34" s="3">
        <v>1131.4983004814665</v>
      </c>
      <c r="C34" s="3">
        <v>1335.20938403987</v>
      </c>
      <c r="G34" s="36"/>
      <c r="H34" s="37"/>
      <c r="J34" s="36"/>
      <c r="K34" s="37"/>
    </row>
    <row r="35" spans="1:11" ht="17" x14ac:dyDescent="0.4">
      <c r="A35" s="2" t="s">
        <v>35</v>
      </c>
      <c r="B35" s="3">
        <v>1439.1705368122109</v>
      </c>
      <c r="C35" s="3">
        <v>1345.8184778849395</v>
      </c>
      <c r="G35" s="36"/>
      <c r="H35" s="37"/>
      <c r="J35" s="36"/>
      <c r="K35" s="37"/>
    </row>
    <row r="36" spans="1:11" ht="17" x14ac:dyDescent="0.4">
      <c r="A36" s="2" t="s">
        <v>36</v>
      </c>
      <c r="B36" s="3">
        <v>1172.5413343444584</v>
      </c>
      <c r="C36" s="3">
        <v>1066.2471141006122</v>
      </c>
      <c r="G36" s="36"/>
      <c r="H36" s="37"/>
      <c r="J36" s="36"/>
      <c r="K36" s="37"/>
    </row>
    <row r="37" spans="1:11" ht="17" x14ac:dyDescent="0.4">
      <c r="A37" s="2" t="s">
        <v>37</v>
      </c>
      <c r="B37" s="3">
        <v>981.47349153878508</v>
      </c>
      <c r="C37" s="3">
        <v>861.35943521540526</v>
      </c>
      <c r="G37" s="36"/>
      <c r="H37" s="37"/>
      <c r="J37" s="36"/>
      <c r="K37" s="37"/>
    </row>
    <row r="38" spans="1:11" ht="17" x14ac:dyDescent="0.4">
      <c r="A38" s="2" t="s">
        <v>38</v>
      </c>
      <c r="B38" s="3">
        <v>1134.9486149659731</v>
      </c>
      <c r="C38" s="3">
        <v>1165.1222958517551</v>
      </c>
      <c r="G38" s="38"/>
      <c r="H38" s="39"/>
      <c r="J38" s="38"/>
      <c r="K38" s="39"/>
    </row>
    <row r="39" spans="1:11" x14ac:dyDescent="0.35">
      <c r="A39" s="2" t="s">
        <v>39</v>
      </c>
      <c r="B39" s="3">
        <v>1142.9214204846046</v>
      </c>
      <c r="C39" s="3">
        <v>1118.5461172390148</v>
      </c>
    </row>
  </sheetData>
  <sortState xmlns:xlrd2="http://schemas.microsoft.com/office/spreadsheetml/2017/richdata2" ref="J2:K38">
    <sortCondition ref="J2:J38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workbookViewId="0">
      <selection activeCell="N8" sqref="N8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2" customWidth="1"/>
    <col min="4" max="4" width="14" customWidth="1"/>
    <col min="7" max="7" width="9.1796875" bestFit="1" customWidth="1"/>
  </cols>
  <sheetData>
    <row r="1" spans="1:14" x14ac:dyDescent="0.35">
      <c r="A1" s="32" t="s">
        <v>63</v>
      </c>
      <c r="B1" s="32"/>
      <c r="C1" s="32"/>
      <c r="D1" s="32"/>
      <c r="E1" s="32"/>
      <c r="F1" s="32"/>
      <c r="G1" s="32"/>
      <c r="H1" s="32"/>
      <c r="I1" s="10"/>
      <c r="J1" s="10"/>
      <c r="K1" s="10"/>
      <c r="L1" s="10"/>
      <c r="M1" s="10"/>
      <c r="N1" s="10"/>
    </row>
    <row r="2" spans="1:14" s="1" customFormat="1" ht="15" customHeight="1" x14ac:dyDescent="0.35">
      <c r="A2" s="14" t="s">
        <v>61</v>
      </c>
      <c r="B2" s="15">
        <v>45658</v>
      </c>
      <c r="C2" s="15">
        <v>45713</v>
      </c>
      <c r="D2" s="15">
        <v>45741</v>
      </c>
      <c r="E2" s="15">
        <v>45772</v>
      </c>
      <c r="F2" s="15">
        <v>45802</v>
      </c>
      <c r="G2" s="15">
        <v>45833</v>
      </c>
      <c r="H2" s="15">
        <v>45863</v>
      </c>
      <c r="I2" s="15">
        <v>45894</v>
      </c>
      <c r="J2" s="15">
        <v>45925</v>
      </c>
      <c r="K2" s="15">
        <v>45955</v>
      </c>
      <c r="L2" s="15">
        <v>45986</v>
      </c>
    </row>
    <row r="3" spans="1:14" s="1" customFormat="1" ht="15" customHeight="1" x14ac:dyDescent="0.35">
      <c r="A3" s="6" t="s">
        <v>67</v>
      </c>
      <c r="B3" s="16">
        <v>110.7</v>
      </c>
      <c r="C3" s="17">
        <v>112.93922999999999</v>
      </c>
      <c r="D3" s="18">
        <v>117.338528</v>
      </c>
      <c r="E3" s="22">
        <v>119.52</v>
      </c>
      <c r="F3" s="2">
        <v>121</v>
      </c>
      <c r="G3" s="3">
        <v>123.39073500000001</v>
      </c>
      <c r="H3" s="18">
        <v>125.85</v>
      </c>
      <c r="I3" s="18">
        <v>126.78649</v>
      </c>
      <c r="J3" s="18">
        <v>127.7</v>
      </c>
      <c r="K3" s="18">
        <v>128.9</v>
      </c>
      <c r="L3" s="18">
        <v>130</v>
      </c>
    </row>
    <row r="4" spans="1:14" s="1" customFormat="1" ht="15" customHeight="1" x14ac:dyDescent="0.35">
      <c r="A4" s="6" t="s">
        <v>68</v>
      </c>
      <c r="B4" s="16">
        <v>110.3</v>
      </c>
      <c r="C4" s="17">
        <v>112.17642499999999</v>
      </c>
      <c r="D4" s="18">
        <v>114.61756099999999</v>
      </c>
      <c r="E4" s="22">
        <v>116.98</v>
      </c>
      <c r="F4" s="2">
        <v>120</v>
      </c>
      <c r="G4" s="3">
        <v>123.42437</v>
      </c>
      <c r="H4" s="18">
        <v>127.27</v>
      </c>
      <c r="I4" s="18">
        <v>129.366544</v>
      </c>
      <c r="J4" s="18">
        <v>127</v>
      </c>
      <c r="K4" s="18">
        <v>127</v>
      </c>
      <c r="L4" s="18">
        <v>128.29</v>
      </c>
    </row>
    <row r="5" spans="1:14" s="1" customFormat="1" ht="15" customHeight="1" x14ac:dyDescent="0.35">
      <c r="A5" s="6" t="s">
        <v>62</v>
      </c>
      <c r="B5" s="16">
        <v>1310.5167169252318</v>
      </c>
      <c r="C5" s="19">
        <v>1328.5596136203371</v>
      </c>
      <c r="D5" s="18">
        <v>1476.7138914538834</v>
      </c>
      <c r="E5" s="23">
        <v>1514.1623066700226</v>
      </c>
      <c r="F5" s="23">
        <v>1483.5492993231408</v>
      </c>
      <c r="G5" s="3">
        <v>1542.0850163384728</v>
      </c>
      <c r="H5" s="18">
        <v>1611.2566254028691</v>
      </c>
      <c r="I5" s="18">
        <v>1446.3012675563104</v>
      </c>
      <c r="J5" s="18">
        <v>1429.823961382898</v>
      </c>
      <c r="K5" s="18">
        <v>1473.8058677145709</v>
      </c>
      <c r="L5" s="18">
        <v>1429.0714252200883</v>
      </c>
    </row>
    <row r="6" spans="1:14" s="1" customFormat="1" ht="15" customHeight="1" x14ac:dyDescent="0.35">
      <c r="A6" s="24"/>
      <c r="B6" s="25"/>
      <c r="E6" s="21"/>
    </row>
    <row r="7" spans="1:14" s="1" customFormat="1" x14ac:dyDescent="0.35">
      <c r="A7" s="7" t="s">
        <v>65</v>
      </c>
      <c r="B7" s="15">
        <v>45658</v>
      </c>
      <c r="C7" s="15">
        <v>45713</v>
      </c>
      <c r="D7" s="15">
        <v>45741</v>
      </c>
      <c r="E7" s="15">
        <v>45772</v>
      </c>
      <c r="F7" s="15">
        <v>45802</v>
      </c>
      <c r="G7" s="15">
        <v>45833</v>
      </c>
      <c r="H7" s="15">
        <v>45863</v>
      </c>
      <c r="I7" s="15">
        <v>45894</v>
      </c>
      <c r="J7" s="15">
        <v>45925</v>
      </c>
      <c r="K7" s="15">
        <v>45955</v>
      </c>
      <c r="L7" s="15">
        <v>45986</v>
      </c>
    </row>
    <row r="8" spans="1:14" s="1" customFormat="1" ht="15" customHeight="1" x14ac:dyDescent="0.35">
      <c r="A8" s="6" t="s">
        <v>67</v>
      </c>
      <c r="B8" s="20">
        <v>100</v>
      </c>
      <c r="C8" s="20">
        <v>102.02279132791328</v>
      </c>
      <c r="D8" s="18">
        <v>105.9968635953026</v>
      </c>
      <c r="E8" s="20">
        <v>107.96747967479673</v>
      </c>
      <c r="F8" s="20">
        <v>109.3044263775971</v>
      </c>
      <c r="G8" s="3">
        <v>111.4640785907859</v>
      </c>
      <c r="H8" s="3">
        <v>113.68563685636856</v>
      </c>
      <c r="I8" s="18">
        <v>114.53160794941282</v>
      </c>
      <c r="J8" s="18">
        <v>115.35682023486902</v>
      </c>
      <c r="K8" s="27">
        <v>116.44083107497742</v>
      </c>
      <c r="L8" s="18">
        <v>117.4345076784101</v>
      </c>
    </row>
    <row r="9" spans="1:14" s="1" customFormat="1" ht="15" customHeight="1" x14ac:dyDescent="0.35">
      <c r="A9" s="6" t="s">
        <v>68</v>
      </c>
      <c r="B9" s="20">
        <v>100</v>
      </c>
      <c r="C9" s="20">
        <v>101.70120126926562</v>
      </c>
      <c r="D9" s="18">
        <v>103.91437987307344</v>
      </c>
      <c r="E9" s="20">
        <v>106.05621033544878</v>
      </c>
      <c r="F9" s="20">
        <v>108.79419764279238</v>
      </c>
      <c r="G9" s="3">
        <v>111.89879419764279</v>
      </c>
      <c r="H9" s="3">
        <v>115.38531278331823</v>
      </c>
      <c r="I9" s="18">
        <v>117.28607796917498</v>
      </c>
      <c r="J9" s="18">
        <v>115.14052583862193</v>
      </c>
      <c r="K9" s="27">
        <v>115.14052583862193</v>
      </c>
      <c r="L9" s="18">
        <v>116.31006346328195</v>
      </c>
    </row>
    <row r="10" spans="1:14" s="1" customFormat="1" ht="15" customHeight="1" x14ac:dyDescent="0.35">
      <c r="A10" s="6" t="s">
        <v>62</v>
      </c>
      <c r="B10" s="20">
        <v>100</v>
      </c>
      <c r="C10" s="20">
        <v>101.37677730181404</v>
      </c>
      <c r="D10" s="18">
        <v>112.68180499967887</v>
      </c>
      <c r="E10" s="20">
        <v>115.53933552428002</v>
      </c>
      <c r="F10" s="20">
        <v>113.20338612725844</v>
      </c>
      <c r="G10" s="3">
        <v>117.66999965910794</v>
      </c>
      <c r="H10" s="3">
        <v>122.94819322741957</v>
      </c>
      <c r="I10" s="18">
        <v>110.36114601801188</v>
      </c>
      <c r="J10" s="18">
        <v>109.10383232177212</v>
      </c>
      <c r="K10" s="27">
        <v>112.45990598063125</v>
      </c>
      <c r="L10" s="18">
        <v>109.04640946305611</v>
      </c>
    </row>
    <row r="11" spans="1:14" s="1" customFormat="1" x14ac:dyDescent="0.35">
      <c r="C11" s="13"/>
    </row>
    <row r="12" spans="1:14" s="1" customFormat="1" x14ac:dyDescent="0.35">
      <c r="C12" s="13"/>
    </row>
    <row r="13" spans="1:14" s="1" customFormat="1" x14ac:dyDescent="0.35">
      <c r="C13" s="13"/>
    </row>
    <row r="14" spans="1:14" s="1" customFormat="1" x14ac:dyDescent="0.35">
      <c r="C14" s="13"/>
    </row>
    <row r="15" spans="1:14" s="1" customFormat="1" x14ac:dyDescent="0.35">
      <c r="C15" s="13"/>
    </row>
    <row r="16" spans="1:14" s="1" customFormat="1" x14ac:dyDescent="0.35">
      <c r="C16" s="13"/>
    </row>
    <row r="17" spans="3:3" s="1" customFormat="1" x14ac:dyDescent="0.35">
      <c r="C17" s="13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F10" sqref="F10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8" x14ac:dyDescent="0.35">
      <c r="A1" s="31" t="s">
        <v>50</v>
      </c>
      <c r="B1" s="31"/>
      <c r="C1" s="31"/>
    </row>
    <row r="2" spans="1:8" x14ac:dyDescent="0.35">
      <c r="A2" s="4" t="s">
        <v>51</v>
      </c>
      <c r="B2" s="4" t="s">
        <v>52</v>
      </c>
      <c r="C2" s="4" t="s">
        <v>53</v>
      </c>
    </row>
    <row r="3" spans="1:8" ht="14.5" customHeight="1" x14ac:dyDescent="0.35">
      <c r="A3" s="33" t="s">
        <v>54</v>
      </c>
      <c r="B3" s="2" t="s">
        <v>55</v>
      </c>
      <c r="C3" s="3">
        <v>522.2080116488105</v>
      </c>
      <c r="F3" s="9"/>
      <c r="G3" s="9"/>
      <c r="H3" s="9"/>
    </row>
    <row r="4" spans="1:8" ht="17.399999999999999" customHeight="1" x14ac:dyDescent="0.35">
      <c r="A4" s="34"/>
      <c r="B4" s="2" t="s">
        <v>56</v>
      </c>
      <c r="C4" s="3">
        <v>99.292172840661294</v>
      </c>
      <c r="F4" s="9"/>
      <c r="G4" s="9"/>
      <c r="H4" s="9"/>
    </row>
    <row r="5" spans="1:8" ht="17.399999999999999" customHeight="1" x14ac:dyDescent="0.35">
      <c r="A5" s="34"/>
      <c r="B5" s="2" t="s">
        <v>57</v>
      </c>
      <c r="C5" s="3">
        <v>193.35493037826575</v>
      </c>
      <c r="F5" s="9"/>
      <c r="G5" s="9"/>
      <c r="H5" s="9"/>
    </row>
    <row r="6" spans="1:8" ht="17.399999999999999" customHeight="1" x14ac:dyDescent="0.35">
      <c r="A6" s="34"/>
      <c r="B6" s="2" t="s">
        <v>58</v>
      </c>
      <c r="C6" s="3">
        <v>219.38158472862952</v>
      </c>
      <c r="F6" s="9"/>
      <c r="G6" s="9"/>
      <c r="H6" s="9"/>
    </row>
    <row r="7" spans="1:8" ht="17.399999999999999" customHeight="1" x14ac:dyDescent="0.35">
      <c r="A7" s="34"/>
      <c r="B7" s="2" t="s">
        <v>59</v>
      </c>
      <c r="C7" s="3">
        <v>123.94988024392337</v>
      </c>
      <c r="F7" s="9"/>
      <c r="G7" s="9"/>
      <c r="H7" s="9"/>
    </row>
    <row r="8" spans="1:8" ht="17.399999999999999" customHeight="1" x14ac:dyDescent="0.35">
      <c r="A8" s="35"/>
      <c r="B8" s="2" t="s">
        <v>60</v>
      </c>
      <c r="C8" s="3">
        <v>270.88484537979798</v>
      </c>
      <c r="F8" s="9"/>
      <c r="G8" s="9"/>
      <c r="H8" s="9"/>
    </row>
    <row r="9" spans="1:8" x14ac:dyDescent="0.35">
      <c r="A9" s="2"/>
      <c r="B9" s="2"/>
      <c r="C9" s="5">
        <f>SUM(C3:C8)</f>
        <v>1429.0714252200885</v>
      </c>
      <c r="H9" s="9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2026-02-24T19:20:37Z</dcterms:modified>
</cp:coreProperties>
</file>